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/>
  </bookViews>
  <sheets>
    <sheet name="Hoja1" sheetId="1" r:id="rId1"/>
  </sheets>
  <definedNames>
    <definedName name="_xlnm.Print_Area" localSheetId="0">Hoja1!$B$2:$P$24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<sst xmlns="http://schemas.openxmlformats.org/spreadsheetml/2006/main" count="41" uniqueCount="37">
  <si>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ALCALDIA LOCAL DE TUNJUELITO</t>
  </si>
  <si>
    <t>FORMATO DE SOLICITUD DE COTIZACIÓN DE BIENES Y SERVICIOS PARA EL FONDO DE DESARROLLO LOCAL  DE TUNJUELITO</t>
  </si>
  <si>
    <t xml:space="preserve">EMPRESA: INVERSIONES INFINITO SKY SAS </t>
  </si>
  <si>
    <t>NIT:</t>
  </si>
  <si>
    <t>900968864-6</t>
  </si>
  <si>
    <t>FECHA:</t>
  </si>
  <si>
    <t>CONTACTO: DIANA NIÑO</t>
  </si>
  <si>
    <t>CARGO:</t>
  </si>
  <si>
    <t>REPRESENTANTE LEGAL</t>
  </si>
  <si>
    <t>TEL. CELULAR :</t>
  </si>
  <si>
    <t>E-MAIL: COMERCIALINFINITOSKY@GMAIL.COM</t>
  </si>
  <si>
    <t>DIRECCIÓN:</t>
  </si>
  <si>
    <t>CRA 20638 D 45</t>
  </si>
  <si>
    <t>TELEFONO FIJO:</t>
  </si>
  <si>
    <t>Instrucciones para el diligenciamiento del formato de cotización</t>
  </si>
  <si>
    <r>
      <rPr>
        <sz val="9"/>
        <color theme="1"/>
        <rFont val="Garamond"/>
        <charset val="134"/>
      </rPr>
      <t>• Por favor diligenciar solo las celdas en AMARILLO. Se deben llenar todas las casillas.
• Revisar todos los requerimientos que se exponen en la columna "Producto" y formular su cotización en concordancia con este.
• Asignar en la casilla "</t>
    </r>
    <r>
      <rPr>
        <b/>
        <u/>
        <sz val="9"/>
        <color theme="1"/>
        <rFont val="Garamond"/>
        <charset val="134"/>
      </rPr>
      <t xml:space="preserve">Valor Unitario" </t>
    </r>
    <r>
      <rPr>
        <sz val="9"/>
        <color theme="1"/>
        <rFont val="Garamond"/>
        <charset val="134"/>
      </rPr>
      <t xml:space="preserve">(Precio que el proponente oferta para el bien) en las celdas de la columna </t>
    </r>
    <r>
      <rPr>
        <b/>
        <sz val="9"/>
        <color rgb="FFFF0000"/>
        <rFont val="Garamond"/>
        <charset val="134"/>
      </rPr>
      <t>"H";</t>
    </r>
    <r>
      <rPr>
        <sz val="9"/>
        <color theme="1"/>
        <rFont val="Garamond"/>
        <charset val="134"/>
      </rPr>
      <t xml:space="preserve"> y asignar en la casilla "</t>
    </r>
    <r>
      <rPr>
        <b/>
        <u/>
        <sz val="9"/>
        <color theme="1"/>
        <rFont val="Garamond"/>
        <charset val="134"/>
      </rPr>
      <t>tarifa IVA"</t>
    </r>
    <r>
      <rPr>
        <sz val="9"/>
        <color theme="1"/>
        <rFont val="Garamond"/>
        <charset val="134"/>
      </rPr>
      <t xml:space="preserve"> que corresponda y en caso que no aplique 0 en las celdas de la columna </t>
    </r>
    <r>
      <rPr>
        <b/>
        <sz val="9"/>
        <color rgb="FFFF0000"/>
        <rFont val="Garamond"/>
        <charset val="134"/>
      </rPr>
      <t>"I".</t>
    </r>
    <r>
      <rPr>
        <sz val="9"/>
        <color theme="1"/>
        <rFont val="Garamond"/>
        <charset val="134"/>
      </rPr>
      <t xml:space="preserve">
• El valor de la cotización deber ser expresado en PESOS COLOMBIANOS.
• Los valores unitarios deberán aproximarse por exceso o por defecto al entero más cercano. Si la cifra no está aproximada y aparece con centavos, La Entidad aproximará al entero inferior.
• No modificar, agregar o quitar ningún ítem o sub-ítem.</t>
    </r>
  </si>
  <si>
    <r>
      <rPr>
        <b/>
        <sz val="9"/>
        <color theme="1"/>
        <rFont val="Garamond"/>
        <charset val="134"/>
      </rPr>
      <t>Nota:</t>
    </r>
    <r>
      <rPr>
        <sz val="9"/>
        <color theme="1"/>
        <rFont val="Garamond"/>
        <charset val="134"/>
      </rPr>
      <t xml:space="preserve"> Se precisa que la ficha técnica definitiva incluirá las opciones más convenientes y favorables para la Entidad, de acuerdo con el análisis de los resultados del estudio de sector y la disponibilidad presupuestal.
</t>
    </r>
  </si>
  <si>
    <t>Detalle valores a cotizar para las siguientes fases:</t>
  </si>
  <si>
    <t>Ítem</t>
  </si>
  <si>
    <t>PERFIL / ELEMENTO / SERVICIO</t>
  </si>
  <si>
    <t>DESCRIPCIÓN TÉCNICA</t>
  </si>
  <si>
    <t>UNIDAD DE MEDIDA</t>
  </si>
  <si>
    <t xml:space="preserve">PERIODO </t>
  </si>
  <si>
    <t>CANTIDAD</t>
  </si>
  <si>
    <t>Valor Unitario</t>
  </si>
  <si>
    <t>Tarifa IVA
(si no aplic, colocar 0)</t>
  </si>
  <si>
    <t>Valor Unitario 
IVA incluido</t>
  </si>
  <si>
    <t>Valor Total 
IVA incluido</t>
  </si>
  <si>
    <t>Computadores Portátiles 14¨</t>
  </si>
  <si>
    <t>Computadores Portátiles 14¨ (16GB RAM / 256GB SSD), Procesador: UMBRAL DE RENDIMIENTO PCMARK 10 4500. Energy Star 8.x o superior. Software licenciado y pre instalado, Sistema Operativo Windows 11 o en su última versión.</t>
  </si>
  <si>
    <t>Und</t>
  </si>
  <si>
    <t>N/A</t>
  </si>
  <si>
    <t xml:space="preserve">Sillas con estructura metálica </t>
  </si>
  <si>
    <t>Silla ESPALDAR Y ASIENTO MONOCONCHA Inyectados en polipropileno (plastico), Estructura metálica de corte seccion ovalada 4 soportes en pintura electrostática negra, gris Monopieza inyectada en  polipropileno.</t>
  </si>
  <si>
    <t>Mesas coworking</t>
  </si>
  <si>
    <t>Mesas coworking con sistema eléctrico a superficie - dimensiones generales 1,40 x 1,40 metros
Mesa de Coworking con Tomas Eléctricas Integradas en la Superficie
Calibre de la Lámina Metálica: Calibre 16 para la estructura principal, proporcionando robustez y estabilidad.
Superficie de la Mesa: Madera MDF (Medium Density Fiberboard) o aglomerado de alta densidad para mayor
resistencia y durabilidad.
Fórmica para Revestimiento:
• Calibre de la fórmica: 0.7 mm.
• Tipo y Características de la fórmica: fórmica de alta presión (HPL) con resistencia a rayones, manchas y
calor. Se recomienda elegir un acabado mate o semi-brillante, dependiendo del estilo deseado. Colores
neutros o imitación madera son opciones populares.
Cantos: Canto de PVC o ABS, de 2 mm de espesor, aplicado con adhesivo resistente. Los cantos de PVC/ABS
deben estar redondeados para mayor seguridad y comodidad.
Tipo de Pintura: Pintura electrostática en polvo para la estructura metálica, con acabado resistente a la
corrosión y al desgaste. El color puede ser personalizado según las preferencias del cliente, generalmente
tonos neutros como gris, blanco o negro.
Tipo de Cableado Eléctrico: Cableado eléctrico con aislamiento de PVC de grado industrial.</t>
  </si>
  <si>
    <t xml:space="preserve">VALOR TOTAL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</si>
</sst>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2" formatCode="_(&quot;$&quot;* #,##0_);_(&quot;$&quot;* \(#,##0\);_(&quot;$&quot;* &quot;-&quot;_);_(@_)"/>
    <numFmt numFmtId="176" formatCode="_ * #,##0.00_ ;_ * \-#,##0.00_ ;_ * &quot;-&quot;??_ ;_ @_ "/>
    <numFmt numFmtId="177" formatCode="_-* #,##0.00\ &quot;€&quot;_-;\-* #,##0.00\ &quot;€&quot;_-;_-* &quot;-&quot;??\ &quot;€&quot;_-;_-@_-"/>
    <numFmt numFmtId="178" formatCode="_ * #,##0_ ;_ * \-#,##0_ ;_ * &quot;-&quot;_ ;_ @_ "/>
    <numFmt numFmtId="179" formatCode="[$-240A]d&quot; de &quot;mmmm&quot; de &quot;yyyy;@"/>
    <numFmt numFmtId="180" formatCode="_-&quot;$&quot;\ * #,##0_-;\-&quot;$&quot;\ * #,##0_-;_-&quot;$&quot;\ * &quot;-&quot;??_-;_-@_-"/>
    <numFmt numFmtId="181" formatCode="_-[$$-240A]\ * #,##0_-;\-[$$-240A]\ * #,##0_-;_-[$$-240A]\ * &quot;-&quot;??_-;_-@_-"/>
    <numFmt numFmtId="182" formatCode="_-[$$-240A]\ * #,##0.00_-;\-[$$-240A]\ * #,##0.00_-;_-[$$-240A]\ * &quot;-&quot;??_-;_-@_-"/>
    <numFmt numFmtId="183" formatCode="&quot;$&quot;#,##0"/>
  </numFmts>
  <fonts count="37">
    <font>
      <sz val="11"/>
      <color theme="1"/>
      <name val="Calibri"/>
      <charset val="134"/>
      <scheme val="minor"/>
    </font>
    <font>
      <sz val="10"/>
      <color theme="1"/>
      <name val="Garamond"/>
      <charset val="134"/>
    </font>
    <font>
      <sz val="11"/>
      <color theme="1"/>
      <name val="Garamond"/>
      <charset val="134"/>
    </font>
    <font>
      <b/>
      <sz val="20"/>
      <color theme="1"/>
      <name val="Garamond"/>
      <charset val="134"/>
    </font>
    <font>
      <b/>
      <sz val="14"/>
      <color theme="1"/>
      <name val="Garamond"/>
      <charset val="134"/>
    </font>
    <font>
      <b/>
      <sz val="9"/>
      <color theme="1"/>
      <name val="Garamond"/>
      <charset val="134"/>
    </font>
    <font>
      <sz val="9"/>
      <color theme="1"/>
      <name val="Garamond"/>
      <charset val="134"/>
    </font>
    <font>
      <b/>
      <sz val="9"/>
      <color rgb="FF000000"/>
      <name val="Garamond"/>
      <charset val="134"/>
    </font>
    <font>
      <u/>
      <sz val="11"/>
      <color theme="10"/>
      <name val="Garamond"/>
      <charset val="134"/>
    </font>
    <font>
      <sz val="11"/>
      <color rgb="FF000000"/>
      <name val="Garamond"/>
      <charset val="134"/>
    </font>
    <font>
      <b/>
      <sz val="10"/>
      <color theme="1"/>
      <name val="Garamond"/>
      <charset val="134"/>
    </font>
    <font>
      <b/>
      <sz val="11"/>
      <color theme="1"/>
      <name val="Garamond"/>
      <charset val="134"/>
    </font>
    <font>
      <b/>
      <sz val="12"/>
      <color theme="1"/>
      <name val="Garamond"/>
      <charset val="134"/>
    </font>
    <font>
      <b/>
      <sz val="12"/>
      <color rgb="FF000000"/>
      <name val="Garamond"/>
      <charset val="134"/>
    </font>
    <font>
      <sz val="12"/>
      <color theme="1"/>
      <name val="Garamond"/>
      <charset val="134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9"/>
      <color theme="1"/>
      <name val="Garamond"/>
      <charset val="134"/>
    </font>
    <font>
      <b/>
      <sz val="9"/>
      <color rgb="FFFF0000"/>
      <name val="Garamond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5" fillId="5" borderId="3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7" borderId="35" applyNumberFormat="0" applyAlignment="0" applyProtection="0">
      <alignment vertical="center"/>
    </xf>
    <xf numFmtId="0" fontId="26" fillId="7" borderId="34" applyNumberFormat="0" applyAlignment="0" applyProtection="0">
      <alignment vertical="center"/>
    </xf>
    <xf numFmtId="0" fontId="27" fillId="8" borderId="36" applyNumberFormat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7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3" fontId="6" fillId="3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left" vertical="center" wrapText="1"/>
    </xf>
    <xf numFmtId="179" fontId="6" fillId="3" borderId="5" xfId="0" applyNumberFormat="1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1" fontId="6" fillId="3" borderId="5" xfId="0" applyNumberFormat="1" applyFont="1" applyFill="1" applyBorder="1" applyAlignment="1" applyProtection="1">
      <alignment horizontal="center" vertical="center"/>
      <protection locked="0"/>
    </xf>
    <xf numFmtId="0" fontId="8" fillId="3" borderId="5" xfId="6" applyFont="1" applyFill="1" applyBorder="1" applyAlignment="1" applyProtection="1">
      <alignment horizontal="center" vertical="center" wrapText="1"/>
      <protection locked="0"/>
    </xf>
    <xf numFmtId="2" fontId="6" fillId="3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/>
    </xf>
    <xf numFmtId="0" fontId="11" fillId="0" borderId="17" xfId="0" applyFont="1" applyBorder="1" applyAlignment="1">
      <alignment horizontal="left" vertical="top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80" fontId="11" fillId="2" borderId="5" xfId="2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181" fontId="12" fillId="3" borderId="5" xfId="0" applyNumberFormat="1" applyFont="1" applyFill="1" applyBorder="1" applyAlignment="1">
      <alignment horizontal="center" vertical="center" wrapText="1"/>
    </xf>
    <xf numFmtId="182" fontId="14" fillId="3" borderId="5" xfId="3" applyNumberFormat="1" applyFont="1" applyFill="1" applyBorder="1" applyAlignment="1">
      <alignment horizontal="center" vertical="center"/>
    </xf>
    <xf numFmtId="183" fontId="13" fillId="3" borderId="5" xfId="0" applyNumberFormat="1" applyFont="1" applyFill="1" applyBorder="1" applyAlignment="1">
      <alignment horizontal="center" vertical="center" wrapText="1"/>
    </xf>
    <xf numFmtId="183" fontId="13" fillId="3" borderId="6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181" fontId="12" fillId="3" borderId="23" xfId="0" applyNumberFormat="1" applyFont="1" applyFill="1" applyBorder="1" applyAlignment="1">
      <alignment horizontal="center" vertical="center" wrapText="1"/>
    </xf>
    <xf numFmtId="182" fontId="14" fillId="3" borderId="23" xfId="3" applyNumberFormat="1" applyFont="1" applyFill="1" applyBorder="1" applyAlignment="1">
      <alignment horizontal="center" vertical="center"/>
    </xf>
    <xf numFmtId="183" fontId="13" fillId="3" borderId="23" xfId="0" applyNumberFormat="1" applyFont="1" applyFill="1" applyBorder="1" applyAlignment="1">
      <alignment horizontal="center" vertical="center" wrapText="1"/>
    </xf>
    <xf numFmtId="183" fontId="13" fillId="3" borderId="27" xfId="0" applyNumberFormat="1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181" fontId="12" fillId="3" borderId="30" xfId="2" applyNumberFormat="1" applyFont="1" applyFill="1" applyBorder="1" applyAlignment="1">
      <alignment horizontal="center" vertical="center" wrapText="1"/>
    </xf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243707</xdr:colOff>
      <xdr:row>2</xdr:row>
      <xdr:rowOff>42982</xdr:rowOff>
    </xdr:from>
    <xdr:to>
      <xdr:col>3</xdr:col>
      <xdr:colOff>1330118</xdr:colOff>
      <xdr:row>3</xdr:row>
      <xdr:rowOff>111013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281430" y="404495"/>
          <a:ext cx="1648460" cy="734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O31"/>
  <sheetViews>
    <sheetView tabSelected="1" view="pageBreakPreview" zoomScale="70" zoomScaleNormal="70" topLeftCell="A3" workbookViewId="0">
      <selection activeCell="O24" sqref="O24"/>
    </sheetView>
  </sheetViews>
  <sheetFormatPr defaultColWidth="11.4285714285714" defaultRowHeight="15"/>
  <cols>
    <col min="1" max="1" width="11.4285714285714" style="2"/>
    <col min="2" max="2" width="4.14285714285714" style="2" customWidth="1"/>
    <col min="3" max="3" width="8.42857142857143" style="1" customWidth="1"/>
    <col min="4" max="4" width="30" style="3" customWidth="1"/>
    <col min="5" max="6" width="20.7142857142857" style="4" customWidth="1"/>
    <col min="7" max="8" width="20.7142857142857" style="2" customWidth="1"/>
    <col min="9" max="9" width="14.8571428571429" style="2" customWidth="1"/>
    <col min="10" max="10" width="13" style="2" customWidth="1"/>
    <col min="11" max="11" width="14.2857142857143" style="2" customWidth="1"/>
    <col min="12" max="12" width="15" style="2" customWidth="1"/>
    <col min="13" max="13" width="22.8571428571429" style="2" customWidth="1"/>
    <col min="14" max="14" width="17.4285714285714" style="2" customWidth="1"/>
    <col min="15" max="15" width="13.5714285714286" style="2" customWidth="1"/>
    <col min="16" max="16" width="7.28571428571429" style="2" customWidth="1"/>
    <col min="17" max="17" width="15.1428571428571" style="2" customWidth="1"/>
    <col min="18" max="16384" width="11.4285714285714" style="2"/>
  </cols>
  <sheetData>
    <row r="2" ht="13.5" customHeight="1"/>
    <row r="3" ht="52.5" customHeight="1" spans="3:15">
      <c r="C3" s="5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ht="36.75" customHeight="1" spans="3:15"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ht="7.5" customHeight="1" spans="3:15">
      <c r="C5" s="11"/>
      <c r="D5" s="4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</row>
    <row r="6" ht="36.75" customHeight="1" spans="3:15">
      <c r="C6" s="14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ht="7.5" customHeight="1" spans="3:15">
      <c r="C7" s="11"/>
      <c r="D7" s="4"/>
      <c r="E7" s="12"/>
      <c r="F7" s="12"/>
      <c r="G7" s="12"/>
      <c r="H7" s="12"/>
      <c r="I7" s="12"/>
      <c r="J7" s="12"/>
      <c r="K7" s="12"/>
      <c r="L7" s="12"/>
      <c r="M7" s="12"/>
      <c r="N7" s="12"/>
      <c r="O7" s="13"/>
    </row>
    <row r="8" ht="18" customHeight="1" spans="3:15">
      <c r="C8" s="17" t="s">
        <v>2</v>
      </c>
      <c r="D8" s="17"/>
      <c r="E8" s="17"/>
      <c r="F8" s="18"/>
      <c r="G8" s="18"/>
      <c r="H8" s="17" t="s">
        <v>3</v>
      </c>
      <c r="I8" s="19" t="s">
        <v>4</v>
      </c>
      <c r="J8" s="19"/>
      <c r="K8" s="19"/>
      <c r="L8" s="19"/>
      <c r="M8" s="19"/>
      <c r="N8" s="20" t="s">
        <v>5</v>
      </c>
      <c r="O8" s="21">
        <v>46117</v>
      </c>
    </row>
    <row r="9" ht="18" customHeight="1" spans="3:15">
      <c r="C9" s="17" t="s">
        <v>6</v>
      </c>
      <c r="D9" s="17"/>
      <c r="E9" s="17"/>
      <c r="F9" s="22"/>
      <c r="G9" s="22"/>
      <c r="H9" s="17" t="s">
        <v>7</v>
      </c>
      <c r="I9" s="22" t="s">
        <v>8</v>
      </c>
      <c r="J9" s="22"/>
      <c r="K9" s="22"/>
      <c r="L9" s="22"/>
      <c r="M9" s="22"/>
      <c r="N9" s="20" t="s">
        <v>9</v>
      </c>
      <c r="O9" s="23">
        <v>3112170064</v>
      </c>
    </row>
    <row r="10" spans="3:15">
      <c r="C10" s="17" t="s">
        <v>10</v>
      </c>
      <c r="D10" s="17"/>
      <c r="E10" s="17"/>
      <c r="F10" s="24"/>
      <c r="G10" s="22"/>
      <c r="H10" s="17" t="s">
        <v>11</v>
      </c>
      <c r="I10" s="18" t="s">
        <v>12</v>
      </c>
      <c r="J10" s="18"/>
      <c r="K10" s="18"/>
      <c r="L10" s="18"/>
      <c r="M10" s="18"/>
      <c r="N10" s="20" t="s">
        <v>13</v>
      </c>
      <c r="O10" s="25">
        <v>3505237825</v>
      </c>
    </row>
    <row r="11" ht="3" customHeight="1" spans="3:15">
      <c r="C11" s="26"/>
      <c r="E11" s="27"/>
      <c r="F11" s="27"/>
      <c r="G11" s="27"/>
      <c r="H11" s="27"/>
      <c r="I11" s="27"/>
      <c r="J11" s="27"/>
      <c r="K11" s="27"/>
      <c r="L11" s="1"/>
      <c r="M11" s="1"/>
      <c r="N11" s="28"/>
      <c r="O11" s="13"/>
    </row>
    <row r="12" spans="3:15">
      <c r="C12" s="29" t="s">
        <v>14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ht="105" customHeight="1" spans="3:15">
      <c r="C13" s="32" t="s">
        <v>15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</row>
    <row r="14" ht="33" customHeight="1" spans="3:15">
      <c r="C14" s="32" t="s">
        <v>16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</row>
    <row r="15" customHeight="1" spans="3:15">
      <c r="C15" s="35" t="s">
        <v>17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</row>
    <row r="16" customHeight="1" spans="3:15"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0"/>
    </row>
    <row r="17" customHeight="1" spans="3:15"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3"/>
    </row>
    <row r="18" ht="76.5" customHeight="1" spans="3:15">
      <c r="C18" s="44" t="s">
        <v>18</v>
      </c>
      <c r="D18" s="45" t="s">
        <v>19</v>
      </c>
      <c r="E18" s="46" t="s">
        <v>20</v>
      </c>
      <c r="F18" s="47"/>
      <c r="G18" s="47"/>
      <c r="H18" s="48"/>
      <c r="I18" s="49" t="s">
        <v>21</v>
      </c>
      <c r="J18" s="49" t="s">
        <v>22</v>
      </c>
      <c r="K18" s="49" t="s">
        <v>23</v>
      </c>
      <c r="L18" s="45" t="s">
        <v>24</v>
      </c>
      <c r="M18" s="50" t="s">
        <v>25</v>
      </c>
      <c r="N18" s="50" t="s">
        <v>26</v>
      </c>
      <c r="O18" s="51" t="s">
        <v>27</v>
      </c>
    </row>
    <row r="19" ht="53.25" customHeight="1" spans="3:15">
      <c r="C19" s="52">
        <v>1</v>
      </c>
      <c r="D19" s="53" t="s">
        <v>28</v>
      </c>
      <c r="E19" s="54" t="s">
        <v>29</v>
      </c>
      <c r="F19" s="55"/>
      <c r="G19" s="55"/>
      <c r="H19" s="56"/>
      <c r="I19" s="56" t="s">
        <v>30</v>
      </c>
      <c r="J19" s="56" t="s">
        <v>31</v>
      </c>
      <c r="K19" s="56">
        <v>19</v>
      </c>
      <c r="L19" s="57"/>
      <c r="M19" s="58"/>
      <c r="N19" s="59"/>
      <c r="O19" s="60"/>
    </row>
    <row r="20" ht="52.15" customHeight="1" spans="3:15">
      <c r="C20" s="52">
        <v>2</v>
      </c>
      <c r="D20" s="61" t="s">
        <v>32</v>
      </c>
      <c r="E20" s="62" t="s">
        <v>33</v>
      </c>
      <c r="F20" s="55"/>
      <c r="G20" s="55"/>
      <c r="H20" s="56"/>
      <c r="I20" s="56" t="s">
        <v>30</v>
      </c>
      <c r="J20" s="56" t="s">
        <v>31</v>
      </c>
      <c r="K20" s="56">
        <v>40</v>
      </c>
      <c r="L20" s="57">
        <v>110000</v>
      </c>
      <c r="M20" s="58">
        <f>+L20*0.19</f>
        <v>20900</v>
      </c>
      <c r="N20" s="59">
        <f>+M20+L20</f>
        <v>130900</v>
      </c>
      <c r="O20" s="60">
        <f>+N20*K20</f>
        <v>5236000</v>
      </c>
    </row>
    <row r="21" ht="315.75" customHeight="1" spans="3:15">
      <c r="C21" s="63">
        <v>3</v>
      </c>
      <c r="D21" s="64" t="s">
        <v>34</v>
      </c>
      <c r="E21" s="65" t="s">
        <v>35</v>
      </c>
      <c r="F21" s="66"/>
      <c r="G21" s="66"/>
      <c r="H21" s="67"/>
      <c r="I21" s="67" t="s">
        <v>30</v>
      </c>
      <c r="J21" s="67" t="s">
        <v>31</v>
      </c>
      <c r="K21" s="67">
        <v>10</v>
      </c>
      <c r="L21" s="68">
        <v>1500000</v>
      </c>
      <c r="M21" s="69">
        <v>285000</v>
      </c>
      <c r="N21" s="70">
        <f>+M21+L21</f>
        <v>1785000</v>
      </c>
      <c r="O21" s="71">
        <f>+N21*C21</f>
        <v>5355000</v>
      </c>
    </row>
    <row r="22" s="1" customFormat="1" ht="4.9" customHeight="1" spans="3:15">
      <c r="C22" s="26"/>
      <c r="D22" s="3"/>
      <c r="E22" s="4"/>
      <c r="F22" s="4"/>
      <c r="G22" s="2"/>
      <c r="H22" s="2"/>
      <c r="I22" s="2"/>
      <c r="J22" s="2"/>
      <c r="K22" s="2"/>
      <c r="L22" s="2"/>
      <c r="M22" s="2"/>
      <c r="N22" s="2"/>
      <c r="O22" s="13"/>
    </row>
    <row r="23" s="1" customFormat="1" ht="16.5" spans="3:15">
      <c r="C23" s="72" t="s">
        <v>36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>
        <f>+O21+O20</f>
        <v>10591000</v>
      </c>
    </row>
    <row r="24" s="1" customFormat="1" spans="3:15">
      <c r="D24" s="3"/>
      <c r="E24" s="4"/>
      <c r="F24" s="4"/>
      <c r="G24" s="2"/>
      <c r="H24" s="2"/>
      <c r="I24" s="2"/>
      <c r="J24" s="2"/>
      <c r="K24" s="2"/>
      <c r="L24" s="2"/>
      <c r="M24" s="2"/>
      <c r="N24" s="2"/>
      <c r="O24" s="2"/>
    </row>
    <row r="25" s="1" customFormat="1" spans="3:15">
      <c r="D25" s="3"/>
      <c r="E25" s="4"/>
      <c r="F25" s="4"/>
      <c r="G25" s="2"/>
      <c r="H25" s="2"/>
      <c r="I25" s="2"/>
      <c r="J25" s="2"/>
      <c r="K25" s="2"/>
      <c r="L25" s="2"/>
      <c r="M25" s="2"/>
      <c r="N25" s="2"/>
      <c r="O25" s="2"/>
    </row>
    <row r="26" s="1" customFormat="1" spans="3:15">
      <c r="D26" s="3"/>
      <c r="E26" s="4"/>
      <c r="F26" s="4"/>
      <c r="G26" s="2"/>
      <c r="H26" s="2"/>
      <c r="I26" s="2"/>
      <c r="J26" s="2"/>
      <c r="K26" s="2"/>
      <c r="L26" s="2"/>
      <c r="M26" s="2"/>
      <c r="N26" s="2"/>
      <c r="O26" s="2"/>
    </row>
    <row r="27" s="1" customFormat="1" spans="3:15">
      <c r="D27" s="3"/>
      <c r="E27" s="4"/>
      <c r="F27" s="4"/>
      <c r="G27" s="2"/>
      <c r="H27" s="2"/>
      <c r="I27" s="2"/>
      <c r="J27" s="2"/>
      <c r="K27" s="2"/>
      <c r="L27" s="2"/>
      <c r="M27" s="2"/>
      <c r="N27" s="2"/>
      <c r="O27" s="2"/>
    </row>
    <row r="28" s="1" customFormat="1" spans="3:15">
      <c r="D28" s="3"/>
      <c r="E28" s="4"/>
      <c r="F28" s="4"/>
      <c r="G28" s="2"/>
      <c r="H28" s="2"/>
      <c r="I28" s="2"/>
      <c r="J28" s="2"/>
      <c r="K28" s="2"/>
      <c r="L28" s="2"/>
      <c r="M28" s="2"/>
      <c r="N28" s="2"/>
      <c r="O28" s="2"/>
    </row>
    <row r="29" s="1" customFormat="1" spans="3:15">
      <c r="D29" s="3"/>
      <c r="E29" s="4"/>
      <c r="F29" s="4"/>
      <c r="G29" s="2"/>
      <c r="H29" s="2"/>
      <c r="I29" s="2"/>
      <c r="J29" s="2"/>
      <c r="K29" s="2"/>
      <c r="L29" s="2"/>
      <c r="M29" s="2"/>
      <c r="N29" s="2"/>
      <c r="O29" s="2"/>
    </row>
    <row r="30" s="1" customFormat="1" spans="3:15">
      <c r="D30" s="3"/>
      <c r="E30" s="4"/>
      <c r="F30" s="4"/>
      <c r="G30" s="2"/>
      <c r="H30" s="2"/>
      <c r="I30" s="2"/>
      <c r="J30" s="2"/>
      <c r="K30" s="2"/>
      <c r="L30" s="2"/>
      <c r="M30" s="2"/>
      <c r="N30" s="2"/>
      <c r="O30" s="2"/>
    </row>
    <row r="31" s="1" customFormat="1" spans="3:15">
      <c r="D31" s="3"/>
      <c r="E31" s="4"/>
      <c r="F31" s="4"/>
      <c r="G31" s="2"/>
      <c r="H31" s="2"/>
      <c r="I31" s="2"/>
      <c r="J31" s="2"/>
      <c r="K31" s="2"/>
      <c r="L31" s="2"/>
      <c r="M31" s="2"/>
      <c r="N31" s="2"/>
      <c r="O31" s="2"/>
    </row>
  </sheetData>
  <mergeCells count="20">
    <mergeCell ref="C6:O6"/>
    <mergeCell ref="C8:E8"/>
    <mergeCell ref="F8:G8"/>
    <mergeCell ref="I8:M8"/>
    <mergeCell ref="C9:E9"/>
    <mergeCell ref="F9:G9"/>
    <mergeCell ref="I9:M9"/>
    <mergeCell ref="C10:E10"/>
    <mergeCell ref="F10:G10"/>
    <mergeCell ref="I10:M10"/>
    <mergeCell ref="C12:O12"/>
    <mergeCell ref="C13:O13"/>
    <mergeCell ref="C14:O14"/>
    <mergeCell ref="E18:H18"/>
    <mergeCell ref="E19:H19"/>
    <mergeCell ref="E20:H20"/>
    <mergeCell ref="E21:H21"/>
    <mergeCell ref="C23:N23"/>
    <mergeCell ref="C15:O17"/>
    <mergeCell ref="C3:O4"/>
  </mergeCells>
  <printOptions horizontalCentered="1" verticalCentered="1"/>
  <pageMargins left="0.511811023622047" right="0.511811023622047" top="0.551181102362205" bottom="0.551181102362205" header="0.31496062992126" footer="0.31496062992126"/>
  <pageSetup paperSize="345" scale="5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Viviana Ruiz Reina</dc:creator>
  <cp:lastModifiedBy>joaqu</cp:lastModifiedBy>
  <dcterms:created xsi:type="dcterms:W3CDTF">2026-03-02T15:42:00Z</dcterms:created>
  <cp:lastPrinted>2026-04-13T15:11:00Z</cp:lastPrinted>
  <dcterms:modified xsi:type="dcterms:W3CDTF">2026-04-28T00:12:53Z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EED3572ABEF049238DA376E2B0A87DC4_13</vt:lpwstr>
  </property>
  <property fmtid="{D5CDD505-2E9C-101B-9397-08002B2CF9AE}" pid="3" name="KSOProductBuildVer">
    <vt:lpwstr>2058-12.1.0.25862</vt:lpwstr>
  </property>
  <property fmtid="{D5CDD505-2E9C-101B-9397-08002B2CF9AE}" pid="4" name="CalculationRule">
    <vt:i4>0</vt:i4>
  </property>
</Properties>
</file>